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Расходы!$A$5:$Q$11</definedName>
    <definedName name="range">#REF!</definedName>
    <definedName name="_xlnm.Print_Titles" localSheetId="0">Расходы!$4:$4</definedName>
    <definedName name="_xlnm.Print_Area" localSheetId="0">Расходы!$A$1:$O$11</definedName>
  </definedNames>
  <calcPr calcId="125725"/>
</workbook>
</file>

<file path=xl/calcChain.xml><?xml version="1.0" encoding="utf-8"?>
<calcChain xmlns="http://schemas.openxmlformats.org/spreadsheetml/2006/main">
  <c r="I7" i="1"/>
  <c r="I8" l="1"/>
  <c r="I9"/>
  <c r="I10"/>
  <c r="G11" l="1"/>
  <c r="H11"/>
  <c r="I6"/>
  <c r="I11" l="1"/>
</calcChain>
</file>

<file path=xl/sharedStrings.xml><?xml version="1.0" encoding="utf-8"?>
<sst xmlns="http://schemas.openxmlformats.org/spreadsheetml/2006/main" count="56" uniqueCount="51">
  <si>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</si>
  <si>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</si>
  <si>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</si>
  <si>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</si>
  <si>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</si>
  <si>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</si>
  <si>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</si>
  <si>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</si>
  <si>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</si>
  <si>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</si>
  <si>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</si>
  <si>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</si>
  <si>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</si>
  <si>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</si>
  <si>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</si>
  <si>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</si>
  <si>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</si>
  <si>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</si>
  <si>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</si>
  <si>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</si>
  <si>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</si>
  <si>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</si>
  <si>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</si>
  <si>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</si>
  <si>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01</t>
  </si>
  <si>
    <t>05</t>
  </si>
  <si>
    <t>03</t>
  </si>
  <si>
    <t>04</t>
  </si>
  <si>
    <t>Мероприятия по благоустройству</t>
  </si>
  <si>
    <t>Реализация переданных полномочий, дорожная деятельность</t>
  </si>
  <si>
    <t>7000081730</t>
  </si>
  <si>
    <t>09</t>
  </si>
  <si>
    <t>7000083740</t>
  </si>
  <si>
    <t>Предыдущее решение 2023 год</t>
  </si>
  <si>
    <t>Изменение 2023 год (+/-)</t>
  </si>
  <si>
    <t>Итог 2023 год</t>
  </si>
  <si>
    <t>Предыдущее решение 2024 год</t>
  </si>
  <si>
    <t>Изменение 2024 год (+/-)</t>
  </si>
  <si>
    <t>Итог 2024 год</t>
  </si>
  <si>
    <t>Реализация переданных полномочий, организация содержания муниципального жилищного фонда</t>
  </si>
  <si>
    <t>Руководство и управление в сфере установленных функций органов местного самоуправления</t>
  </si>
  <si>
    <t>0141080040</t>
  </si>
  <si>
    <t>7000083760</t>
  </si>
  <si>
    <t>921</t>
  </si>
  <si>
    <t>Членские взносы некоммерческим организациям</t>
  </si>
  <si>
    <t>7000081410</t>
  </si>
  <si>
    <t>853</t>
  </si>
  <si>
    <t>Изменение распределения бюджетных ассигнований по ведомственной структуре расходов бюджета Речицкого сельского поселения Почепского муниципального района Брянской области на 2023 год и на плановый период 2024 и 2025 годов</t>
  </si>
  <si>
    <t>Предыдущее решение 2025 год</t>
  </si>
  <si>
    <t>Изменение 2025 год (+/-)</t>
  </si>
  <si>
    <t>Итог 2025 год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</si>
</sst>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1" fontId="6" fillId="2" borderId="5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tabSelected="1" zoomScaleNormal="100" zoomScaleSheetLayoutView="85" workbookViewId="0">
      <selection activeCell="G8" sqref="G8"/>
    </sheetView>
  </sheetViews>
  <sheetFormatPr defaultRowHeight="12.75"/>
  <cols>
    <col min="1" max="1" width="53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8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3" customWidth="1"/>
  </cols>
  <sheetData>
    <row r="1" spans="1:15" ht="28.35" customHeight="1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7.5" customHeight="1">
      <c r="A2" s="11" t="s">
        <v>47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 customHeight="1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48</v>
      </c>
      <c r="N4" s="6" t="s">
        <v>49</v>
      </c>
      <c r="O4" s="6" t="s">
        <v>50</v>
      </c>
    </row>
    <row r="5" spans="1:15" ht="14.45" customHeight="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</row>
    <row r="6" spans="1:15" ht="51.75" customHeight="1">
      <c r="A6" s="10" t="s">
        <v>40</v>
      </c>
      <c r="B6" s="4">
        <v>921</v>
      </c>
      <c r="C6" s="5" t="s">
        <v>24</v>
      </c>
      <c r="D6" s="5" t="s">
        <v>27</v>
      </c>
      <c r="E6" s="5" t="s">
        <v>41</v>
      </c>
      <c r="F6" s="4">
        <v>240</v>
      </c>
      <c r="G6" s="7">
        <v>349472.83</v>
      </c>
      <c r="H6" s="7">
        <v>63610.5</v>
      </c>
      <c r="I6" s="8">
        <f>H6+G6</f>
        <v>413083.33</v>
      </c>
      <c r="J6" s="7"/>
      <c r="K6" s="7"/>
      <c r="L6" s="7"/>
      <c r="M6" s="7"/>
      <c r="N6" s="7"/>
      <c r="O6" s="7"/>
    </row>
    <row r="7" spans="1:15" ht="27.75" customHeight="1">
      <c r="A7" s="9" t="s">
        <v>44</v>
      </c>
      <c r="B7" s="4" t="s">
        <v>43</v>
      </c>
      <c r="C7" s="5" t="s">
        <v>24</v>
      </c>
      <c r="D7" s="5" t="s">
        <v>19</v>
      </c>
      <c r="E7" s="5" t="s">
        <v>45</v>
      </c>
      <c r="F7" s="4" t="s">
        <v>46</v>
      </c>
      <c r="G7" s="8">
        <v>5000</v>
      </c>
      <c r="H7" s="8">
        <v>1000</v>
      </c>
      <c r="I7" s="8">
        <f>G7+H7</f>
        <v>6000</v>
      </c>
      <c r="J7" s="8"/>
      <c r="K7" s="8"/>
      <c r="L7" s="8"/>
      <c r="M7" s="8"/>
      <c r="N7" s="8"/>
      <c r="O7" s="8"/>
    </row>
    <row r="8" spans="1:15" ht="30">
      <c r="A8" s="9" t="s">
        <v>39</v>
      </c>
      <c r="B8" s="4">
        <v>921</v>
      </c>
      <c r="C8" s="5" t="s">
        <v>25</v>
      </c>
      <c r="D8" s="5" t="s">
        <v>24</v>
      </c>
      <c r="E8" s="5" t="s">
        <v>42</v>
      </c>
      <c r="F8" s="4">
        <v>240</v>
      </c>
      <c r="G8" s="8">
        <v>34221</v>
      </c>
      <c r="H8" s="8">
        <v>3075.48</v>
      </c>
      <c r="I8" s="8">
        <f t="shared" ref="I8:I10" si="0">G8+H8</f>
        <v>37296.480000000003</v>
      </c>
      <c r="J8" s="8"/>
      <c r="K8" s="8"/>
      <c r="L8" s="8"/>
      <c r="M8" s="8"/>
      <c r="N8" s="8"/>
      <c r="O8" s="8"/>
    </row>
    <row r="9" spans="1:15" ht="15.75">
      <c r="A9" s="9" t="s">
        <v>28</v>
      </c>
      <c r="B9" s="4">
        <v>921</v>
      </c>
      <c r="C9" s="5" t="s">
        <v>25</v>
      </c>
      <c r="D9" s="5" t="s">
        <v>26</v>
      </c>
      <c r="E9" s="5" t="s">
        <v>30</v>
      </c>
      <c r="F9" s="4">
        <v>240</v>
      </c>
      <c r="G9" s="8">
        <v>603062.91</v>
      </c>
      <c r="H9" s="8">
        <v>318503.36</v>
      </c>
      <c r="I9" s="8">
        <f t="shared" si="0"/>
        <v>921566.27</v>
      </c>
      <c r="J9" s="8"/>
      <c r="K9" s="8"/>
      <c r="L9" s="8"/>
      <c r="M9" s="8"/>
      <c r="N9" s="8"/>
      <c r="O9" s="8"/>
    </row>
    <row r="10" spans="1:15" ht="29.25" customHeight="1">
      <c r="A10" s="9" t="s">
        <v>29</v>
      </c>
      <c r="B10" s="4">
        <v>921</v>
      </c>
      <c r="C10" s="5" t="s">
        <v>27</v>
      </c>
      <c r="D10" s="5" t="s">
        <v>31</v>
      </c>
      <c r="E10" s="5" t="s">
        <v>32</v>
      </c>
      <c r="F10" s="4">
        <v>240</v>
      </c>
      <c r="G10" s="8">
        <v>1446391</v>
      </c>
      <c r="H10" s="8">
        <v>430990.28</v>
      </c>
      <c r="I10" s="8">
        <f t="shared" si="0"/>
        <v>1877381.28</v>
      </c>
      <c r="J10" s="8"/>
      <c r="K10" s="8"/>
      <c r="L10" s="8"/>
      <c r="M10" s="8"/>
      <c r="N10" s="8"/>
      <c r="O10" s="8"/>
    </row>
    <row r="11" spans="1:15" ht="18" customHeight="1">
      <c r="A11" s="13" t="s">
        <v>22</v>
      </c>
      <c r="B11" s="14"/>
      <c r="C11" s="14"/>
      <c r="D11" s="14"/>
      <c r="E11" s="14"/>
      <c r="F11" s="15"/>
      <c r="G11" s="2">
        <f>SUM(G6:G10)</f>
        <v>2438147.7400000002</v>
      </c>
      <c r="H11" s="2">
        <f>SUM(H6:H10)</f>
        <v>817179.62</v>
      </c>
      <c r="I11" s="2">
        <f>SUM(I6:I10)</f>
        <v>3255327.3600000003</v>
      </c>
      <c r="J11" s="2"/>
      <c r="K11" s="2"/>
      <c r="L11" s="2"/>
      <c r="M11" s="2"/>
      <c r="N11" s="2"/>
      <c r="O11" s="2"/>
    </row>
  </sheetData>
  <mergeCells count="4">
    <mergeCell ref="A2:O2"/>
    <mergeCell ref="A3:O3"/>
    <mergeCell ref="A11:F11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2023-03-29T09:25:01Z</dcterms:modified>
</cp:coreProperties>
</file>